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Свод" sheetId="1" r:id="rId1"/>
    <sheet name="КМР" sheetId="2" r:id="rId2"/>
    <sheet name="поселения" sheetId="7" r:id="rId3"/>
    <sheet name="город" sheetId="3" r:id="rId4"/>
    <sheet name="Кривой" sheetId="4" r:id="rId5"/>
    <sheet name="Кузема" sheetId="5" r:id="rId6"/>
    <sheet name="Рабочий" sheetId="6" r:id="rId7"/>
  </sheets>
  <calcPr calcId="144525"/>
</workbook>
</file>

<file path=xl/calcChain.xml><?xml version="1.0" encoding="utf-8"?>
<calcChain xmlns="http://schemas.openxmlformats.org/spreadsheetml/2006/main">
  <c r="G14" i="2" l="1"/>
  <c r="F14" i="2"/>
  <c r="H13" i="7" l="1"/>
  <c r="H9" i="1" s="1"/>
  <c r="G13" i="7"/>
  <c r="G9" i="1" s="1"/>
  <c r="F13" i="7"/>
  <c r="F13" i="1" s="1"/>
  <c r="E13" i="7"/>
  <c r="E9" i="1" s="1"/>
  <c r="D13" i="7"/>
  <c r="D9" i="1" s="1"/>
  <c r="H12" i="7"/>
  <c r="H12" i="1" s="1"/>
  <c r="G12" i="7"/>
  <c r="G12" i="1" s="1"/>
  <c r="F12" i="7"/>
  <c r="F12" i="1" s="1"/>
  <c r="E12" i="7"/>
  <c r="E12" i="1" s="1"/>
  <c r="D12" i="7"/>
  <c r="D12" i="1" s="1"/>
  <c r="H10" i="7"/>
  <c r="G10" i="7"/>
  <c r="F10" i="7"/>
  <c r="E10" i="7"/>
  <c r="D10" i="7"/>
  <c r="H9" i="7"/>
  <c r="G9" i="7"/>
  <c r="F9" i="7"/>
  <c r="E9" i="7"/>
  <c r="D9" i="7"/>
  <c r="H8" i="7"/>
  <c r="H8" i="1" s="1"/>
  <c r="G8" i="7"/>
  <c r="G8" i="1" s="1"/>
  <c r="F8" i="7"/>
  <c r="F8" i="1" s="1"/>
  <c r="E8" i="7"/>
  <c r="E8" i="1" s="1"/>
  <c r="D8" i="7"/>
  <c r="I14" i="7"/>
  <c r="I15" i="7" s="1"/>
  <c r="J11" i="7"/>
  <c r="J14" i="7" s="1"/>
  <c r="J15" i="7" s="1"/>
  <c r="G11" i="7"/>
  <c r="I9" i="7"/>
  <c r="J7" i="7"/>
  <c r="F7" i="7"/>
  <c r="G7" i="7" l="1"/>
  <c r="G14" i="7" s="1"/>
  <c r="G15" i="7" s="1"/>
  <c r="F11" i="7"/>
  <c r="F14" i="7" s="1"/>
  <c r="F15" i="7" s="1"/>
  <c r="F9" i="1"/>
  <c r="G13" i="1"/>
  <c r="H7" i="7"/>
  <c r="H11" i="7"/>
  <c r="E11" i="7"/>
  <c r="D11" i="7"/>
  <c r="D7" i="7"/>
  <c r="E7" i="7"/>
  <c r="D8" i="1"/>
  <c r="H10" i="1"/>
  <c r="G10" i="1"/>
  <c r="F10" i="1"/>
  <c r="E10" i="1"/>
  <c r="D10" i="1"/>
  <c r="E11" i="1"/>
  <c r="H7" i="6"/>
  <c r="G7" i="6"/>
  <c r="F7" i="6"/>
  <c r="E7" i="6"/>
  <c r="D7" i="6"/>
  <c r="H7" i="5"/>
  <c r="G7" i="5"/>
  <c r="F7" i="5"/>
  <c r="E7" i="5"/>
  <c r="D7" i="5"/>
  <c r="H7" i="4"/>
  <c r="G7" i="4"/>
  <c r="F7" i="4"/>
  <c r="E7" i="4"/>
  <c r="D7" i="4"/>
  <c r="H7" i="3"/>
  <c r="G7" i="3"/>
  <c r="F7" i="3"/>
  <c r="E7" i="3"/>
  <c r="D7" i="3"/>
  <c r="G7" i="1"/>
  <c r="F7" i="1"/>
  <c r="H7" i="2"/>
  <c r="G7" i="2"/>
  <c r="F7" i="2"/>
  <c r="E7" i="2"/>
  <c r="D7" i="2"/>
  <c r="I14" i="6"/>
  <c r="I15" i="6" s="1"/>
  <c r="H11" i="6"/>
  <c r="G11" i="6"/>
  <c r="F11" i="6"/>
  <c r="E11" i="6"/>
  <c r="D11" i="6"/>
  <c r="I9" i="6"/>
  <c r="J7" i="6"/>
  <c r="J11" i="6" s="1"/>
  <c r="J14" i="6" s="1"/>
  <c r="J15" i="6" s="1"/>
  <c r="I14" i="5"/>
  <c r="I15" i="5" s="1"/>
  <c r="H11" i="5"/>
  <c r="G11" i="5"/>
  <c r="F11" i="5"/>
  <c r="E11" i="5"/>
  <c r="D11" i="5"/>
  <c r="I9" i="5"/>
  <c r="J7" i="5"/>
  <c r="J11" i="5" s="1"/>
  <c r="J14" i="5" s="1"/>
  <c r="J15" i="5" s="1"/>
  <c r="I14" i="4"/>
  <c r="I15" i="4" s="1"/>
  <c r="H11" i="4"/>
  <c r="G11" i="4"/>
  <c r="F11" i="4"/>
  <c r="E11" i="4"/>
  <c r="D11" i="4"/>
  <c r="I9" i="4"/>
  <c r="J7" i="4"/>
  <c r="J11" i="4" s="1"/>
  <c r="J14" i="4" s="1"/>
  <c r="J15" i="4" s="1"/>
  <c r="I14" i="3"/>
  <c r="I15" i="3" s="1"/>
  <c r="H11" i="3"/>
  <c r="G11" i="3"/>
  <c r="F11" i="3"/>
  <c r="E11" i="3"/>
  <c r="D11" i="3"/>
  <c r="I9" i="3"/>
  <c r="J7" i="3"/>
  <c r="J11" i="3" s="1"/>
  <c r="J14" i="3" s="1"/>
  <c r="J15" i="3" s="1"/>
  <c r="I14" i="2"/>
  <c r="I15" i="2" s="1"/>
  <c r="J11" i="2"/>
  <c r="J14" i="2" s="1"/>
  <c r="J15" i="2" s="1"/>
  <c r="H11" i="2"/>
  <c r="G11" i="2"/>
  <c r="G15" i="2" s="1"/>
  <c r="F11" i="2"/>
  <c r="E11" i="2"/>
  <c r="D11" i="2"/>
  <c r="I9" i="2"/>
  <c r="J7" i="2"/>
  <c r="H11" i="1"/>
  <c r="G11" i="1"/>
  <c r="F11" i="1"/>
  <c r="D11" i="1"/>
  <c r="I14" i="1"/>
  <c r="I15" i="1" s="1"/>
  <c r="I9" i="1"/>
  <c r="J7" i="1"/>
  <c r="J11" i="1" s="1"/>
  <c r="E14" i="7" l="1"/>
  <c r="D14" i="6"/>
  <c r="F14" i="6"/>
  <c r="H14" i="6"/>
  <c r="E14" i="6"/>
  <c r="G14" i="6"/>
  <c r="G15" i="6" s="1"/>
  <c r="E14" i="5"/>
  <c r="G14" i="5"/>
  <c r="G15" i="5"/>
  <c r="D14" i="5"/>
  <c r="F14" i="5"/>
  <c r="F15" i="5" s="1"/>
  <c r="H14" i="5"/>
  <c r="D14" i="7"/>
  <c r="D14" i="4"/>
  <c r="D15" i="4" s="1"/>
  <c r="F14" i="4"/>
  <c r="F15" i="4" s="1"/>
  <c r="H14" i="4"/>
  <c r="H15" i="4" s="1"/>
  <c r="E14" i="4"/>
  <c r="E15" i="4" s="1"/>
  <c r="G14" i="4"/>
  <c r="G15" i="4" s="1"/>
  <c r="F14" i="1"/>
  <c r="D14" i="3"/>
  <c r="D15" i="3" s="1"/>
  <c r="F14" i="3"/>
  <c r="H14" i="3"/>
  <c r="H14" i="7"/>
  <c r="G14" i="1"/>
  <c r="E14" i="3"/>
  <c r="G14" i="3"/>
  <c r="G15" i="3" s="1"/>
  <c r="F15" i="1"/>
  <c r="F15" i="3"/>
  <c r="H14" i="2"/>
  <c r="H15" i="2" s="1"/>
  <c r="E14" i="2"/>
  <c r="D14" i="2"/>
  <c r="D15" i="2" s="1"/>
  <c r="H15" i="3"/>
  <c r="H15" i="7"/>
  <c r="E15" i="7"/>
  <c r="D15" i="7"/>
  <c r="E15" i="6"/>
  <c r="H15" i="5"/>
  <c r="E15" i="5"/>
  <c r="D15" i="5"/>
  <c r="H7" i="1"/>
  <c r="E7" i="1"/>
  <c r="E15" i="3"/>
  <c r="D7" i="1"/>
  <c r="D15" i="6"/>
  <c r="F15" i="6"/>
  <c r="H15" i="6"/>
  <c r="F15" i="2"/>
  <c r="E15" i="2"/>
  <c r="J14" i="1"/>
  <c r="J15" i="1" s="1"/>
  <c r="G15" i="1"/>
  <c r="H14" i="1" l="1"/>
  <c r="H15" i="1" s="1"/>
  <c r="E14" i="1"/>
  <c r="E15" i="1" s="1"/>
  <c r="D14" i="1"/>
  <c r="D15" i="1" s="1"/>
</calcChain>
</file>

<file path=xl/sharedStrings.xml><?xml version="1.0" encoding="utf-8"?>
<sst xmlns="http://schemas.openxmlformats.org/spreadsheetml/2006/main" count="175" uniqueCount="22">
  <si>
    <t>тыс.руб.</t>
  </si>
  <si>
    <t>тыс.рублей</t>
  </si>
  <si>
    <t>№</t>
  </si>
  <si>
    <t>Наименование показателя</t>
  </si>
  <si>
    <t xml:space="preserve">плановый период </t>
  </si>
  <si>
    <t>РК</t>
  </si>
  <si>
    <t>МБ</t>
  </si>
  <si>
    <t xml:space="preserve">2015 год </t>
  </si>
  <si>
    <t>I</t>
  </si>
  <si>
    <t>Общий объем доходов</t>
  </si>
  <si>
    <t>налоговые и неналоговые доходы</t>
  </si>
  <si>
    <t>межбюджетные трансферты</t>
  </si>
  <si>
    <t>II</t>
  </si>
  <si>
    <t>Общий объем расходов</t>
  </si>
  <si>
    <t>III</t>
  </si>
  <si>
    <t>Дефицит</t>
  </si>
  <si>
    <t>в %</t>
  </si>
  <si>
    <t>расходы на осуществление деятельности</t>
  </si>
  <si>
    <t>безвозмездные поступления</t>
  </si>
  <si>
    <t xml:space="preserve">2016 год </t>
  </si>
  <si>
    <t>Прогноз основных характеристик консолидированного бюджета Кемского района на 2015 год и на плановый период 2016 и 2017 годов</t>
  </si>
  <si>
    <t xml:space="preserve">2017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</si>
</sst>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tabSelected="1" workbookViewId="0">
      <selection activeCell="D5" sqref="D5:J6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20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7</v>
      </c>
      <c r="E5" s="23" t="s">
        <v>4</v>
      </c>
      <c r="F5" s="24"/>
      <c r="G5" s="24"/>
      <c r="H5" s="24"/>
      <c r="I5" s="24"/>
      <c r="J5" s="25"/>
      <c r="K5" s="6"/>
    </row>
    <row r="6" spans="2:11" ht="27.75" customHeight="1" x14ac:dyDescent="0.25">
      <c r="B6" s="20"/>
      <c r="C6" s="20"/>
      <c r="D6" s="22"/>
      <c r="E6" s="7" t="s">
        <v>19</v>
      </c>
      <c r="F6" s="7" t="s">
        <v>5</v>
      </c>
      <c r="G6" s="7" t="s">
        <v>6</v>
      </c>
      <c r="H6" s="17" t="s">
        <v>21</v>
      </c>
      <c r="I6" s="7" t="s">
        <v>5</v>
      </c>
      <c r="J6" s="7" t="s">
        <v>6</v>
      </c>
      <c r="K6" s="6"/>
    </row>
    <row r="7" spans="2:11" ht="18.75" x14ac:dyDescent="0.25">
      <c r="B7" s="8" t="s">
        <v>8</v>
      </c>
      <c r="C7" s="9" t="s">
        <v>9</v>
      </c>
      <c r="D7" s="10">
        <f>D8+D9+D10</f>
        <v>487935</v>
      </c>
      <c r="E7" s="10">
        <f>E8+E9+E10</f>
        <v>501973</v>
      </c>
      <c r="F7" s="10">
        <f>F8+F9+F10</f>
        <v>0</v>
      </c>
      <c r="G7" s="10">
        <f>G8+G9+G10</f>
        <v>0</v>
      </c>
      <c r="H7" s="10">
        <f>H8+H9+H10</f>
        <v>525462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10</v>
      </c>
      <c r="D8" s="10">
        <f>SUM(КМР!D8,поселения!D8)</f>
        <v>213108</v>
      </c>
      <c r="E8" s="10">
        <f>SUM(КМР!E8,поселения!E8)</f>
        <v>224998</v>
      </c>
      <c r="F8" s="10">
        <f>SUM(КМР!F8,поселения!F8)</f>
        <v>0</v>
      </c>
      <c r="G8" s="10">
        <f>SUM(КМР!G8,поселения!G8)</f>
        <v>0</v>
      </c>
      <c r="H8" s="10">
        <f>SUM(КМР!H8,поселения!H8)</f>
        <v>237851</v>
      </c>
      <c r="I8" s="10">
        <v>22484441</v>
      </c>
      <c r="J8" s="10">
        <v>7928771</v>
      </c>
    </row>
    <row r="9" spans="2:11" ht="18.75" x14ac:dyDescent="0.25">
      <c r="B9" s="8"/>
      <c r="C9" s="11" t="s">
        <v>11</v>
      </c>
      <c r="D9" s="10">
        <f>КМР!D9-поселения!D13</f>
        <v>274827</v>
      </c>
      <c r="E9" s="10">
        <f>КМР!E9-поселения!E13</f>
        <v>276975</v>
      </c>
      <c r="F9" s="10">
        <f>КМР!F9-поселения!F13</f>
        <v>0</v>
      </c>
      <c r="G9" s="10">
        <f>КМР!G9-поселения!G13</f>
        <v>0</v>
      </c>
      <c r="H9" s="10">
        <f>КМР!H9-поселения!H13</f>
        <v>287611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18</v>
      </c>
      <c r="D10" s="10">
        <f>SUM(КМР!D10,город!D10,Кривой!D10,Кузема!D10,Рабочий!D10)</f>
        <v>0</v>
      </c>
      <c r="E10" s="10">
        <f>SUM(КМР!E10,город!E10,Кривой!E10,Кузема!E10,Рабочий!E10)</f>
        <v>0</v>
      </c>
      <c r="F10" s="10">
        <f>SUM(КМР!F10,город!F10,Кривой!F10,Кузема!F10,Рабочий!F10)</f>
        <v>0</v>
      </c>
      <c r="G10" s="10">
        <f>SUM(КМР!G10,город!G10,Кривой!G10,Кузема!G10,Рабочий!G10)</f>
        <v>0</v>
      </c>
      <c r="H10" s="10">
        <f>SUM(КМР!H10,город!H10,Кривой!H10,Кузема!H10,Рабочий!H10)</f>
        <v>0</v>
      </c>
      <c r="I10" s="10"/>
      <c r="J10" s="10"/>
    </row>
    <row r="11" spans="2:11" ht="18.75" x14ac:dyDescent="0.25">
      <c r="B11" s="8" t="s">
        <v>12</v>
      </c>
      <c r="C11" s="9" t="s">
        <v>13</v>
      </c>
      <c r="D11" s="10">
        <f t="shared" ref="D11:H11" si="0">D12+D13</f>
        <v>504194</v>
      </c>
      <c r="E11" s="10">
        <f t="shared" si="0"/>
        <v>509926</v>
      </c>
      <c r="F11" s="10">
        <f t="shared" si="0"/>
        <v>0</v>
      </c>
      <c r="G11" s="10">
        <f t="shared" si="0"/>
        <v>0</v>
      </c>
      <c r="H11" s="10">
        <f t="shared" si="0"/>
        <v>525714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17</v>
      </c>
      <c r="D12" s="10">
        <f>SUM(КМР!D12,поселения!D12)</f>
        <v>504194</v>
      </c>
      <c r="E12" s="10">
        <f>SUM(КМР!E12,поселения!E12)</f>
        <v>509926</v>
      </c>
      <c r="F12" s="10">
        <f>SUM(КМР!F12,поселения!F12)</f>
        <v>0</v>
      </c>
      <c r="G12" s="10">
        <f>SUM(КМР!G12,поселения!G12)</f>
        <v>0</v>
      </c>
      <c r="H12" s="10">
        <f>SUM(КМР!H12,поселения!H12)</f>
        <v>525714</v>
      </c>
      <c r="I12" s="12"/>
      <c r="J12" s="12"/>
    </row>
    <row r="13" spans="2:11" ht="18.75" x14ac:dyDescent="0.25">
      <c r="B13" s="8"/>
      <c r="C13" s="11" t="s">
        <v>11</v>
      </c>
      <c r="D13" s="10"/>
      <c r="E13" s="10"/>
      <c r="F13" s="10">
        <f>SUM(КМР!F13,поселения!F13)</f>
        <v>0</v>
      </c>
      <c r="G13" s="10">
        <f>SUM(КМР!G13,поселения!G13)</f>
        <v>0</v>
      </c>
      <c r="H13" s="10"/>
      <c r="I13" s="12"/>
      <c r="J13" s="12"/>
    </row>
    <row r="14" spans="2:11" ht="18.75" x14ac:dyDescent="0.25">
      <c r="B14" s="8" t="s">
        <v>14</v>
      </c>
      <c r="C14" s="9" t="s">
        <v>15</v>
      </c>
      <c r="D14" s="10">
        <f>D7-D11</f>
        <v>-16259</v>
      </c>
      <c r="E14" s="10">
        <f>E7-E11</f>
        <v>-7953</v>
      </c>
      <c r="F14" s="10">
        <f>F7-F11</f>
        <v>0</v>
      </c>
      <c r="G14" s="10">
        <f>G7-G11</f>
        <v>0</v>
      </c>
      <c r="H14" s="10">
        <f>H7-H11</f>
        <v>-252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16</v>
      </c>
      <c r="D15" s="15">
        <f t="shared" ref="D15:J15" si="2">D14/D8*100</f>
        <v>-7.6294648722713365</v>
      </c>
      <c r="E15" s="15">
        <f t="shared" si="2"/>
        <v>-3.5346980862052111</v>
      </c>
      <c r="F15" s="15" t="e">
        <f t="shared" si="2"/>
        <v>#DIV/0!</v>
      </c>
      <c r="G15" s="15" t="e">
        <f t="shared" si="2"/>
        <v>#DIV/0!</v>
      </c>
      <c r="H15" s="15">
        <f t="shared" si="2"/>
        <v>-0.10594868215815785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D15" sqref="D15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20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7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">
        <v>19</v>
      </c>
      <c r="F6" s="7" t="s">
        <v>5</v>
      </c>
      <c r="G6" s="7" t="s">
        <v>6</v>
      </c>
      <c r="H6" s="18" t="s">
        <v>21</v>
      </c>
      <c r="I6" s="7" t="s">
        <v>5</v>
      </c>
      <c r="J6" s="7" t="s">
        <v>6</v>
      </c>
      <c r="K6" s="6"/>
    </row>
    <row r="7" spans="2:11" ht="18.75" x14ac:dyDescent="0.25">
      <c r="B7" s="8" t="s">
        <v>8</v>
      </c>
      <c r="C7" s="9" t="s">
        <v>9</v>
      </c>
      <c r="D7" s="10">
        <f>D8+D9+D10</f>
        <v>434161</v>
      </c>
      <c r="E7" s="10">
        <f t="shared" ref="E7:H7" si="0">E8+E9+E10</f>
        <v>443942</v>
      </c>
      <c r="F7" s="10">
        <f t="shared" si="0"/>
        <v>0</v>
      </c>
      <c r="G7" s="10">
        <f t="shared" si="0"/>
        <v>0</v>
      </c>
      <c r="H7" s="10">
        <f t="shared" si="0"/>
        <v>466144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10</v>
      </c>
      <c r="D8" s="10">
        <v>146880</v>
      </c>
      <c r="E8" s="10">
        <v>154513</v>
      </c>
      <c r="F8" s="10"/>
      <c r="G8" s="10"/>
      <c r="H8" s="10">
        <v>166079</v>
      </c>
      <c r="I8" s="10">
        <v>22484441</v>
      </c>
      <c r="J8" s="10">
        <v>7928771</v>
      </c>
    </row>
    <row r="9" spans="2:11" ht="18.75" x14ac:dyDescent="0.25">
      <c r="B9" s="8"/>
      <c r="C9" s="11" t="s">
        <v>11</v>
      </c>
      <c r="D9" s="10">
        <v>287281</v>
      </c>
      <c r="E9" s="10">
        <v>289429</v>
      </c>
      <c r="F9" s="10"/>
      <c r="G9" s="10"/>
      <c r="H9" s="10">
        <v>300065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18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12</v>
      </c>
      <c r="C11" s="9" t="s">
        <v>13</v>
      </c>
      <c r="D11" s="10">
        <f t="shared" ref="D11:H11" si="1">D12+D13</f>
        <v>448541</v>
      </c>
      <c r="E11" s="10">
        <f t="shared" si="1"/>
        <v>451509</v>
      </c>
      <c r="F11" s="10">
        <f t="shared" si="1"/>
        <v>0</v>
      </c>
      <c r="G11" s="10">
        <f t="shared" si="1"/>
        <v>0</v>
      </c>
      <c r="H11" s="10">
        <f t="shared" si="1"/>
        <v>466144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17</v>
      </c>
      <c r="D12" s="10">
        <v>438675</v>
      </c>
      <c r="E12" s="10">
        <v>441893</v>
      </c>
      <c r="F12" s="12"/>
      <c r="G12" s="12"/>
      <c r="H12" s="10">
        <v>456201</v>
      </c>
      <c r="I12" s="12"/>
      <c r="J12" s="12"/>
    </row>
    <row r="13" spans="2:11" ht="18.75" x14ac:dyDescent="0.25">
      <c r="B13" s="8"/>
      <c r="C13" s="11" t="s">
        <v>11</v>
      </c>
      <c r="D13" s="10">
        <v>9866</v>
      </c>
      <c r="E13" s="10">
        <v>9616</v>
      </c>
      <c r="F13" s="12"/>
      <c r="G13" s="12"/>
      <c r="H13" s="10">
        <v>9943</v>
      </c>
      <c r="I13" s="12"/>
      <c r="J13" s="12"/>
    </row>
    <row r="14" spans="2:11" ht="18.75" x14ac:dyDescent="0.25">
      <c r="B14" s="8" t="s">
        <v>14</v>
      </c>
      <c r="C14" s="9" t="s">
        <v>15</v>
      </c>
      <c r="D14" s="10">
        <f>D7-D11</f>
        <v>-14380</v>
      </c>
      <c r="E14" s="10">
        <f>E7-E11</f>
        <v>-7567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16</v>
      </c>
      <c r="D15" s="15">
        <f t="shared" ref="D15:J15" si="3">D14/D8*100</f>
        <v>-9.7903050108932472</v>
      </c>
      <c r="E15" s="15">
        <f t="shared" si="3"/>
        <v>-4.8973225553836892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workbookViewId="0">
      <selection activeCell="D9" sqref="D9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20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7</v>
      </c>
      <c r="E5" s="23" t="s">
        <v>4</v>
      </c>
      <c r="F5" s="24"/>
      <c r="G5" s="24"/>
      <c r="H5" s="24"/>
      <c r="I5" s="24"/>
      <c r="J5" s="25"/>
      <c r="K5" s="6"/>
    </row>
    <row r="6" spans="2:11" ht="21.75" customHeight="1" x14ac:dyDescent="0.25">
      <c r="B6" s="20"/>
      <c r="C6" s="20"/>
      <c r="D6" s="22"/>
      <c r="E6" s="7" t="s">
        <v>19</v>
      </c>
      <c r="F6" s="7" t="s">
        <v>5</v>
      </c>
      <c r="G6" s="7" t="s">
        <v>6</v>
      </c>
      <c r="H6" s="18" t="s">
        <v>21</v>
      </c>
      <c r="I6" s="7" t="s">
        <v>5</v>
      </c>
      <c r="J6" s="7" t="s">
        <v>6</v>
      </c>
      <c r="K6" s="6"/>
    </row>
    <row r="7" spans="2:11" ht="18.75" x14ac:dyDescent="0.25">
      <c r="B7" s="8" t="s">
        <v>8</v>
      </c>
      <c r="C7" s="9" t="s">
        <v>9</v>
      </c>
      <c r="D7" s="10">
        <f>D8+D9+D10</f>
        <v>76094</v>
      </c>
      <c r="E7" s="10">
        <f>E8+E9+E10</f>
        <v>80101</v>
      </c>
      <c r="F7" s="10">
        <f>F8+F9+F10</f>
        <v>0</v>
      </c>
      <c r="G7" s="10">
        <f>G8+G9+G10</f>
        <v>0</v>
      </c>
      <c r="H7" s="10">
        <f>H8+H9+H10</f>
        <v>81715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10</v>
      </c>
      <c r="D8" s="10">
        <f>SUM(город!D8,Кривой!D8,Кузема!D8,Рабочий!D8)</f>
        <v>66228</v>
      </c>
      <c r="E8" s="10">
        <f>SUM(город!E8,Кривой!E8,Кузема!E8,Рабочий!E8)</f>
        <v>70485</v>
      </c>
      <c r="F8" s="10">
        <f>SUM(город!F8,Кривой!F8,Кузема!F8,Рабочий!F8)</f>
        <v>0</v>
      </c>
      <c r="G8" s="10">
        <f>SUM(город!G8,Кривой!G8,Кузема!G8,Рабочий!G8)</f>
        <v>0</v>
      </c>
      <c r="H8" s="10">
        <f>SUM(город!H8,Кривой!H8,Кузема!H8,Рабочий!H8)</f>
        <v>71772</v>
      </c>
      <c r="I8" s="10">
        <v>22484441</v>
      </c>
      <c r="J8" s="10">
        <v>7928771</v>
      </c>
    </row>
    <row r="9" spans="2:11" ht="18.75" x14ac:dyDescent="0.25">
      <c r="B9" s="8"/>
      <c r="C9" s="11" t="s">
        <v>11</v>
      </c>
      <c r="D9" s="10">
        <f>SUM(город!D9,Кривой!D9,Кузема!D9,Рабочий!D9)</f>
        <v>9866</v>
      </c>
      <c r="E9" s="10">
        <f>SUM(город!E9,Кривой!E9,Кузема!E9,Рабочий!E9)</f>
        <v>9616</v>
      </c>
      <c r="F9" s="10">
        <f>SUM(город!F9,Кривой!F9,Кузема!F9,Рабочий!F9)</f>
        <v>0</v>
      </c>
      <c r="G9" s="10">
        <f>SUM(город!G9,Кривой!G9,Кузема!G9,Рабочий!G9)</f>
        <v>0</v>
      </c>
      <c r="H9" s="10">
        <f>SUM(город!H9,Кривой!H9,Кузема!H9,Рабочий!H9)</f>
        <v>9943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18</v>
      </c>
      <c r="D10" s="10">
        <f>SUM(город!D10,Кривой!D10,Кузема!D10,Рабочий!D10)</f>
        <v>0</v>
      </c>
      <c r="E10" s="10">
        <f>SUM(город!E10,Кривой!E10,Кузема!E10,Рабочий!E10)</f>
        <v>0</v>
      </c>
      <c r="F10" s="10">
        <f>SUM(город!F10,Кривой!F10,Кузема!F10,Рабочий!F10)</f>
        <v>0</v>
      </c>
      <c r="G10" s="10">
        <f>SUM(город!G10,Кривой!G10,Кузема!G10,Рабочий!G10)</f>
        <v>0</v>
      </c>
      <c r="H10" s="10">
        <f>SUM(город!H10,Кривой!H10,Кузема!H10,Рабочий!H10)</f>
        <v>0</v>
      </c>
      <c r="I10" s="10"/>
      <c r="J10" s="10"/>
    </row>
    <row r="11" spans="2:11" ht="18.75" x14ac:dyDescent="0.25">
      <c r="B11" s="8" t="s">
        <v>12</v>
      </c>
      <c r="C11" s="9" t="s">
        <v>13</v>
      </c>
      <c r="D11" s="10">
        <f t="shared" ref="D11:H11" si="0">D12+D13</f>
        <v>77973</v>
      </c>
      <c r="E11" s="10">
        <f t="shared" si="0"/>
        <v>80487</v>
      </c>
      <c r="F11" s="10">
        <f t="shared" si="0"/>
        <v>0</v>
      </c>
      <c r="G11" s="10">
        <f t="shared" si="0"/>
        <v>0</v>
      </c>
      <c r="H11" s="10">
        <f t="shared" si="0"/>
        <v>81967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17</v>
      </c>
      <c r="D12" s="10">
        <f>SUM(город!D12,Кривой!D12,Кузема!D12,Рабочий!D12)</f>
        <v>65519</v>
      </c>
      <c r="E12" s="10">
        <f>SUM(город!E12,Кривой!E12,Кузема!E12,Рабочий!E12)</f>
        <v>68033</v>
      </c>
      <c r="F12" s="10">
        <f>SUM(город!F12,Кривой!F12,Кузема!F12,Рабочий!F12)</f>
        <v>0</v>
      </c>
      <c r="G12" s="10">
        <f>SUM(город!G12,Кривой!G12,Кузема!G12,Рабочий!G12)</f>
        <v>0</v>
      </c>
      <c r="H12" s="10">
        <f>SUM(город!H12,Кривой!H12,Кузема!H12,Рабочий!H12)</f>
        <v>69513</v>
      </c>
      <c r="I12" s="12"/>
      <c r="J12" s="12"/>
    </row>
    <row r="13" spans="2:11" ht="18.75" x14ac:dyDescent="0.25">
      <c r="B13" s="8"/>
      <c r="C13" s="11" t="s">
        <v>11</v>
      </c>
      <c r="D13" s="10">
        <f>SUM(город!D13,Кривой!D13,Кузема!D13,Рабочий!D13)</f>
        <v>12454</v>
      </c>
      <c r="E13" s="10">
        <f>SUM(город!E13,Кривой!E13,Кузема!E13,Рабочий!E13)</f>
        <v>12454</v>
      </c>
      <c r="F13" s="10">
        <f>SUM(город!F13,Кривой!F13,Кузема!F13,Рабочий!F13)</f>
        <v>0</v>
      </c>
      <c r="G13" s="10">
        <f>SUM(город!G13,Кривой!G13,Кузема!G13,Рабочий!G13)</f>
        <v>0</v>
      </c>
      <c r="H13" s="10">
        <f>SUM(город!H13,Кривой!H13,Кузема!H13,Рабочий!H13)</f>
        <v>12454</v>
      </c>
      <c r="I13" s="12"/>
      <c r="J13" s="12"/>
    </row>
    <row r="14" spans="2:11" ht="18.75" x14ac:dyDescent="0.25">
      <c r="B14" s="8" t="s">
        <v>14</v>
      </c>
      <c r="C14" s="9" t="s">
        <v>15</v>
      </c>
      <c r="D14" s="10">
        <f>D7-D11</f>
        <v>-1879</v>
      </c>
      <c r="E14" s="10">
        <f>E7-E11</f>
        <v>-386</v>
      </c>
      <c r="F14" s="10">
        <f>F7-F11</f>
        <v>0</v>
      </c>
      <c r="G14" s="10">
        <f>G7-G11</f>
        <v>0</v>
      </c>
      <c r="H14" s="10">
        <f>H7-H11</f>
        <v>-252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16</v>
      </c>
      <c r="D15" s="15">
        <f t="shared" ref="D15:J15" si="2">D14/D8*100</f>
        <v>-2.8371685691852386</v>
      </c>
      <c r="E15" s="15">
        <f t="shared" si="2"/>
        <v>-0.54763424842164998</v>
      </c>
      <c r="F15" s="15" t="e">
        <f t="shared" si="2"/>
        <v>#DIV/0!</v>
      </c>
      <c r="G15" s="15" t="e">
        <f t="shared" si="2"/>
        <v>#DIV/0!</v>
      </c>
      <c r="H15" s="15">
        <f t="shared" si="2"/>
        <v>-0.35111185420498242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workbookViewId="0">
      <selection activeCell="H13" sqref="H13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20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7</v>
      </c>
      <c r="E5" s="23" t="s">
        <v>4</v>
      </c>
      <c r="F5" s="24"/>
      <c r="G5" s="24"/>
      <c r="H5" s="24"/>
      <c r="I5" s="24"/>
      <c r="J5" s="25"/>
      <c r="K5" s="6"/>
    </row>
    <row r="6" spans="2:11" ht="24" customHeight="1" x14ac:dyDescent="0.25">
      <c r="B6" s="20"/>
      <c r="C6" s="20"/>
      <c r="D6" s="22"/>
      <c r="E6" s="7" t="s">
        <v>19</v>
      </c>
      <c r="F6" s="7" t="s">
        <v>5</v>
      </c>
      <c r="G6" s="7" t="s">
        <v>6</v>
      </c>
      <c r="H6" s="18" t="s">
        <v>21</v>
      </c>
      <c r="I6" s="7" t="s">
        <v>5</v>
      </c>
      <c r="J6" s="7" t="s">
        <v>6</v>
      </c>
      <c r="K6" s="6"/>
    </row>
    <row r="7" spans="2:11" ht="18.75" x14ac:dyDescent="0.25">
      <c r="B7" s="8" t="s">
        <v>8</v>
      </c>
      <c r="C7" s="9" t="s">
        <v>9</v>
      </c>
      <c r="D7" s="10">
        <f>D8+D9+D10</f>
        <v>58850</v>
      </c>
      <c r="E7" s="10">
        <f>E8+E9+E10</f>
        <v>62535</v>
      </c>
      <c r="F7" s="10">
        <f>F8+F9+F10</f>
        <v>0</v>
      </c>
      <c r="G7" s="10">
        <f>G8+G9+G10</f>
        <v>0</v>
      </c>
      <c r="H7" s="10">
        <f>H8+H9+H10</f>
        <v>63464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10</v>
      </c>
      <c r="D8" s="10">
        <v>58848</v>
      </c>
      <c r="E8" s="10">
        <v>62533</v>
      </c>
      <c r="F8" s="10"/>
      <c r="G8" s="10"/>
      <c r="H8" s="10">
        <v>63462</v>
      </c>
      <c r="I8" s="10">
        <v>22484441</v>
      </c>
      <c r="J8" s="10">
        <v>7928771</v>
      </c>
    </row>
    <row r="9" spans="2:11" ht="18.75" x14ac:dyDescent="0.25">
      <c r="B9" s="8"/>
      <c r="C9" s="11" t="s">
        <v>11</v>
      </c>
      <c r="D9" s="10">
        <v>2</v>
      </c>
      <c r="E9" s="10">
        <v>2</v>
      </c>
      <c r="F9" s="10"/>
      <c r="G9" s="10"/>
      <c r="H9" s="10">
        <v>2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18</v>
      </c>
      <c r="D10" s="10"/>
      <c r="E10" s="10"/>
      <c r="F10" s="10"/>
      <c r="G10" s="10"/>
      <c r="H10" s="10"/>
      <c r="I10" s="10"/>
      <c r="J10" s="10"/>
    </row>
    <row r="11" spans="2:11" ht="18.75" x14ac:dyDescent="0.25">
      <c r="B11" s="8" t="s">
        <v>12</v>
      </c>
      <c r="C11" s="9" t="s">
        <v>13</v>
      </c>
      <c r="D11" s="10">
        <f t="shared" ref="D11:H11" si="0">D12+D13</f>
        <v>60350</v>
      </c>
      <c r="E11" s="10">
        <f t="shared" si="0"/>
        <v>62535</v>
      </c>
      <c r="F11" s="10">
        <f t="shared" si="0"/>
        <v>0</v>
      </c>
      <c r="G11" s="10">
        <f t="shared" si="0"/>
        <v>0</v>
      </c>
      <c r="H11" s="10">
        <f t="shared" si="0"/>
        <v>63464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17</v>
      </c>
      <c r="D12" s="10">
        <v>48094</v>
      </c>
      <c r="E12" s="10">
        <v>50279</v>
      </c>
      <c r="F12" s="12"/>
      <c r="G12" s="12"/>
      <c r="H12" s="10">
        <v>51208</v>
      </c>
      <c r="I12" s="12"/>
      <c r="J12" s="12"/>
    </row>
    <row r="13" spans="2:11" ht="18.75" x14ac:dyDescent="0.25">
      <c r="B13" s="8"/>
      <c r="C13" s="11" t="s">
        <v>11</v>
      </c>
      <c r="D13" s="10">
        <v>12256</v>
      </c>
      <c r="E13" s="10">
        <v>12256</v>
      </c>
      <c r="F13" s="12"/>
      <c r="G13" s="12"/>
      <c r="H13" s="10">
        <v>12256</v>
      </c>
      <c r="I13" s="12"/>
      <c r="J13" s="12"/>
    </row>
    <row r="14" spans="2:11" ht="18.75" x14ac:dyDescent="0.25">
      <c r="B14" s="8" t="s">
        <v>14</v>
      </c>
      <c r="C14" s="9" t="s">
        <v>15</v>
      </c>
      <c r="D14" s="10">
        <f>D7-D11</f>
        <v>-1500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16</v>
      </c>
      <c r="D15" s="15">
        <f t="shared" ref="D15:J15" si="2">D14/D8*100</f>
        <v>-2.5489396411092988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workbookViewId="0">
      <selection activeCell="B1" sqref="B1:J1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20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7</v>
      </c>
      <c r="E5" s="23" t="s">
        <v>4</v>
      </c>
      <c r="F5" s="24"/>
      <c r="G5" s="24"/>
      <c r="H5" s="24"/>
      <c r="I5" s="24"/>
      <c r="J5" s="25"/>
      <c r="K5" s="6"/>
    </row>
    <row r="6" spans="2:11" ht="24.75" customHeight="1" x14ac:dyDescent="0.25">
      <c r="B6" s="20"/>
      <c r="C6" s="20"/>
      <c r="D6" s="22"/>
      <c r="E6" s="7" t="s">
        <v>19</v>
      </c>
      <c r="F6" s="7" t="s">
        <v>5</v>
      </c>
      <c r="G6" s="7" t="s">
        <v>6</v>
      </c>
      <c r="H6" s="18" t="s">
        <v>21</v>
      </c>
      <c r="I6" s="7" t="s">
        <v>5</v>
      </c>
      <c r="J6" s="7" t="s">
        <v>6</v>
      </c>
      <c r="K6" s="6"/>
    </row>
    <row r="7" spans="2:11" ht="18.75" x14ac:dyDescent="0.25">
      <c r="B7" s="8" t="s">
        <v>8</v>
      </c>
      <c r="C7" s="9" t="s">
        <v>9</v>
      </c>
      <c r="D7" s="10">
        <f>D8+D9+D10</f>
        <v>5304</v>
      </c>
      <c r="E7" s="10">
        <f>E8+E9+E10</f>
        <v>5417</v>
      </c>
      <c r="F7" s="10">
        <f>F8+F9+F10</f>
        <v>0</v>
      </c>
      <c r="G7" s="10">
        <f>G8+G9+G10</f>
        <v>0</v>
      </c>
      <c r="H7" s="10">
        <f>H8+H9+H10</f>
        <v>5708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10</v>
      </c>
      <c r="D8" s="10">
        <v>1960</v>
      </c>
      <c r="E8" s="10">
        <v>2156</v>
      </c>
      <c r="F8" s="10"/>
      <c r="G8" s="10"/>
      <c r="H8" s="10">
        <v>2339</v>
      </c>
      <c r="I8" s="10">
        <v>22484441</v>
      </c>
      <c r="J8" s="10">
        <v>7928771</v>
      </c>
    </row>
    <row r="9" spans="2:11" ht="18.75" x14ac:dyDescent="0.25">
      <c r="B9" s="8"/>
      <c r="C9" s="11" t="s">
        <v>11</v>
      </c>
      <c r="D9" s="10">
        <v>3344</v>
      </c>
      <c r="E9" s="10">
        <v>3261</v>
      </c>
      <c r="F9" s="10"/>
      <c r="G9" s="10"/>
      <c r="H9" s="10">
        <v>3369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18</v>
      </c>
      <c r="D10" s="10"/>
      <c r="E10" s="10"/>
      <c r="F10" s="10"/>
      <c r="G10" s="10"/>
      <c r="H10" s="10"/>
      <c r="I10" s="10"/>
      <c r="J10" s="10"/>
    </row>
    <row r="11" spans="2:11" ht="18.75" x14ac:dyDescent="0.25">
      <c r="B11" s="8" t="s">
        <v>12</v>
      </c>
      <c r="C11" s="9" t="s">
        <v>13</v>
      </c>
      <c r="D11" s="10">
        <f t="shared" ref="D11:H11" si="0">D12+D13</f>
        <v>5368</v>
      </c>
      <c r="E11" s="10">
        <f t="shared" si="0"/>
        <v>5417</v>
      </c>
      <c r="F11" s="10">
        <f t="shared" si="0"/>
        <v>0</v>
      </c>
      <c r="G11" s="10">
        <f t="shared" si="0"/>
        <v>0</v>
      </c>
      <c r="H11" s="10">
        <f t="shared" si="0"/>
        <v>5708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17</v>
      </c>
      <c r="D12" s="10">
        <v>5302</v>
      </c>
      <c r="E12" s="10">
        <v>5351</v>
      </c>
      <c r="F12" s="12"/>
      <c r="G12" s="12"/>
      <c r="H12" s="10">
        <v>5642</v>
      </c>
      <c r="I12" s="12"/>
      <c r="J12" s="12"/>
    </row>
    <row r="13" spans="2:11" ht="18.75" x14ac:dyDescent="0.25">
      <c r="B13" s="8"/>
      <c r="C13" s="11" t="s">
        <v>11</v>
      </c>
      <c r="D13" s="10">
        <v>66</v>
      </c>
      <c r="E13" s="10">
        <v>66</v>
      </c>
      <c r="F13" s="12"/>
      <c r="G13" s="12"/>
      <c r="H13" s="10">
        <v>66</v>
      </c>
      <c r="I13" s="12"/>
      <c r="J13" s="12"/>
    </row>
    <row r="14" spans="2:11" ht="18.75" x14ac:dyDescent="0.25">
      <c r="B14" s="8" t="s">
        <v>14</v>
      </c>
      <c r="C14" s="9" t="s">
        <v>15</v>
      </c>
      <c r="D14" s="10">
        <f>D7-D11</f>
        <v>-64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16</v>
      </c>
      <c r="D15" s="15">
        <f t="shared" ref="D15:J15" si="2">D14/D8*100</f>
        <v>-3.2653061224489797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workbookViewId="0">
      <selection activeCell="H13" sqref="H13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20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7</v>
      </c>
      <c r="E5" s="23" t="s">
        <v>4</v>
      </c>
      <c r="F5" s="24"/>
      <c r="G5" s="24"/>
      <c r="H5" s="24"/>
      <c r="I5" s="24"/>
      <c r="J5" s="25"/>
      <c r="K5" s="6"/>
    </row>
    <row r="6" spans="2:11" ht="23.25" customHeight="1" x14ac:dyDescent="0.25">
      <c r="B6" s="20"/>
      <c r="C6" s="20"/>
      <c r="D6" s="22"/>
      <c r="E6" s="7" t="s">
        <v>19</v>
      </c>
      <c r="F6" s="7" t="s">
        <v>5</v>
      </c>
      <c r="G6" s="7" t="s">
        <v>6</v>
      </c>
      <c r="H6" s="18" t="s">
        <v>21</v>
      </c>
      <c r="I6" s="7" t="s">
        <v>5</v>
      </c>
      <c r="J6" s="7" t="s">
        <v>6</v>
      </c>
      <c r="K6" s="6"/>
    </row>
    <row r="7" spans="2:11" ht="18.75" x14ac:dyDescent="0.25">
      <c r="B7" s="8" t="s">
        <v>8</v>
      </c>
      <c r="C7" s="9" t="s">
        <v>9</v>
      </c>
      <c r="D7" s="10">
        <f>D8+D9+D10</f>
        <v>3785</v>
      </c>
      <c r="E7" s="10">
        <f>E8+E9+E10</f>
        <v>4031</v>
      </c>
      <c r="F7" s="10">
        <f>F8+F9+F10</f>
        <v>0</v>
      </c>
      <c r="G7" s="10">
        <f>G8+G9+G10</f>
        <v>0</v>
      </c>
      <c r="H7" s="10">
        <f>H8+H9+H10</f>
        <v>4189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10</v>
      </c>
      <c r="D8" s="10">
        <v>2213</v>
      </c>
      <c r="E8" s="10">
        <v>2514</v>
      </c>
      <c r="F8" s="10"/>
      <c r="G8" s="10"/>
      <c r="H8" s="10">
        <v>2598</v>
      </c>
      <c r="I8" s="10">
        <v>22484441</v>
      </c>
      <c r="J8" s="10">
        <v>7928771</v>
      </c>
    </row>
    <row r="9" spans="2:11" ht="18.75" x14ac:dyDescent="0.25">
      <c r="B9" s="8"/>
      <c r="C9" s="11" t="s">
        <v>11</v>
      </c>
      <c r="D9" s="10">
        <v>1572</v>
      </c>
      <c r="E9" s="10">
        <v>1517</v>
      </c>
      <c r="F9" s="10"/>
      <c r="G9" s="10"/>
      <c r="H9" s="10">
        <v>1591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18</v>
      </c>
      <c r="D10" s="10"/>
      <c r="E10" s="10"/>
      <c r="F10" s="10"/>
      <c r="G10" s="10"/>
      <c r="H10" s="10"/>
      <c r="I10" s="10"/>
      <c r="J10" s="10"/>
    </row>
    <row r="11" spans="2:11" ht="18.75" x14ac:dyDescent="0.25">
      <c r="B11" s="8" t="s">
        <v>12</v>
      </c>
      <c r="C11" s="9" t="s">
        <v>13</v>
      </c>
      <c r="D11" s="10">
        <f t="shared" ref="D11:H11" si="0">D12+D13</f>
        <v>3910</v>
      </c>
      <c r="E11" s="10">
        <f t="shared" si="0"/>
        <v>4239</v>
      </c>
      <c r="F11" s="10">
        <f t="shared" si="0"/>
        <v>0</v>
      </c>
      <c r="G11" s="10">
        <f t="shared" si="0"/>
        <v>0</v>
      </c>
      <c r="H11" s="10">
        <f t="shared" si="0"/>
        <v>4339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17</v>
      </c>
      <c r="D12" s="10">
        <v>3844</v>
      </c>
      <c r="E12" s="10">
        <v>4173</v>
      </c>
      <c r="F12" s="12"/>
      <c r="G12" s="12"/>
      <c r="H12" s="10">
        <v>4273</v>
      </c>
      <c r="I12" s="12"/>
      <c r="J12" s="12"/>
    </row>
    <row r="13" spans="2:11" ht="18.75" x14ac:dyDescent="0.25">
      <c r="B13" s="8"/>
      <c r="C13" s="11" t="s">
        <v>11</v>
      </c>
      <c r="D13" s="10">
        <v>66</v>
      </c>
      <c r="E13" s="10">
        <v>66</v>
      </c>
      <c r="F13" s="12"/>
      <c r="G13" s="12"/>
      <c r="H13" s="10">
        <v>66</v>
      </c>
      <c r="I13" s="12"/>
      <c r="J13" s="12"/>
    </row>
    <row r="14" spans="2:11" ht="18.75" x14ac:dyDescent="0.25">
      <c r="B14" s="8" t="s">
        <v>14</v>
      </c>
      <c r="C14" s="9" t="s">
        <v>15</v>
      </c>
      <c r="D14" s="10">
        <f>D7-D11</f>
        <v>-125</v>
      </c>
      <c r="E14" s="10">
        <f>E7-E11</f>
        <v>-208</v>
      </c>
      <c r="F14" s="10">
        <f>F7-F11</f>
        <v>0</v>
      </c>
      <c r="G14" s="10">
        <f>G7-G11</f>
        <v>0</v>
      </c>
      <c r="H14" s="10">
        <f>H7-H11</f>
        <v>-150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16</v>
      </c>
      <c r="D15" s="15">
        <f t="shared" ref="D15:J15" si="2">D14/D8*100</f>
        <v>-5.6484410302756434</v>
      </c>
      <c r="E15" s="15">
        <f t="shared" si="2"/>
        <v>-8.2736674622116144</v>
      </c>
      <c r="F15" s="15" t="e">
        <f t="shared" si="2"/>
        <v>#DIV/0!</v>
      </c>
      <c r="G15" s="15" t="e">
        <f t="shared" si="2"/>
        <v>#DIV/0!</v>
      </c>
      <c r="H15" s="15">
        <f t="shared" si="2"/>
        <v>-5.7736720554272516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7"/>
  <sheetViews>
    <sheetView workbookViewId="0">
      <selection activeCell="H13" sqref="H13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20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7</v>
      </c>
      <c r="E5" s="23" t="s">
        <v>4</v>
      </c>
      <c r="F5" s="24"/>
      <c r="G5" s="24"/>
      <c r="H5" s="24"/>
      <c r="I5" s="24"/>
      <c r="J5" s="25"/>
      <c r="K5" s="6"/>
    </row>
    <row r="6" spans="2:11" ht="25.5" customHeight="1" x14ac:dyDescent="0.25">
      <c r="B6" s="20"/>
      <c r="C6" s="20"/>
      <c r="D6" s="22"/>
      <c r="E6" s="7" t="s">
        <v>19</v>
      </c>
      <c r="F6" s="7" t="s">
        <v>5</v>
      </c>
      <c r="G6" s="7" t="s">
        <v>6</v>
      </c>
      <c r="H6" s="18" t="s">
        <v>21</v>
      </c>
      <c r="I6" s="7" t="s">
        <v>5</v>
      </c>
      <c r="J6" s="7" t="s">
        <v>6</v>
      </c>
      <c r="K6" s="6"/>
    </row>
    <row r="7" spans="2:11" ht="18.75" x14ac:dyDescent="0.25">
      <c r="B7" s="8" t="s">
        <v>8</v>
      </c>
      <c r="C7" s="9" t="s">
        <v>9</v>
      </c>
      <c r="D7" s="10">
        <f>D8+D9+D10</f>
        <v>8155</v>
      </c>
      <c r="E7" s="10">
        <f>E8+E9+E10</f>
        <v>8118</v>
      </c>
      <c r="F7" s="10">
        <f>F8+F9+F10</f>
        <v>0</v>
      </c>
      <c r="G7" s="10">
        <f>G8+G9+G10</f>
        <v>0</v>
      </c>
      <c r="H7" s="10">
        <f>H8+H9+H10</f>
        <v>8354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10</v>
      </c>
      <c r="D8" s="10">
        <v>3207</v>
      </c>
      <c r="E8" s="10">
        <v>3282</v>
      </c>
      <c r="F8" s="10"/>
      <c r="G8" s="10"/>
      <c r="H8" s="10">
        <v>3373</v>
      </c>
      <c r="I8" s="10">
        <v>22484441</v>
      </c>
      <c r="J8" s="10">
        <v>7928771</v>
      </c>
    </row>
    <row r="9" spans="2:11" ht="18.75" x14ac:dyDescent="0.25">
      <c r="B9" s="8"/>
      <c r="C9" s="11" t="s">
        <v>11</v>
      </c>
      <c r="D9" s="10">
        <v>4948</v>
      </c>
      <c r="E9" s="10">
        <v>4836</v>
      </c>
      <c r="F9" s="10"/>
      <c r="G9" s="10"/>
      <c r="H9" s="10">
        <v>4981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18</v>
      </c>
      <c r="D10" s="10"/>
      <c r="E10" s="10"/>
      <c r="F10" s="10"/>
      <c r="G10" s="10"/>
      <c r="H10" s="10"/>
      <c r="I10" s="10"/>
      <c r="J10" s="10"/>
    </row>
    <row r="11" spans="2:11" ht="18.75" x14ac:dyDescent="0.25">
      <c r="B11" s="8" t="s">
        <v>12</v>
      </c>
      <c r="C11" s="9" t="s">
        <v>13</v>
      </c>
      <c r="D11" s="10">
        <f t="shared" ref="D11:H11" si="0">D12+D13</f>
        <v>8345</v>
      </c>
      <c r="E11" s="10">
        <f t="shared" si="0"/>
        <v>8296</v>
      </c>
      <c r="F11" s="10">
        <f t="shared" si="0"/>
        <v>0</v>
      </c>
      <c r="G11" s="10">
        <f t="shared" si="0"/>
        <v>0</v>
      </c>
      <c r="H11" s="10">
        <f t="shared" si="0"/>
        <v>8456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17</v>
      </c>
      <c r="D12" s="10">
        <v>8279</v>
      </c>
      <c r="E12" s="10">
        <v>8230</v>
      </c>
      <c r="F12" s="12"/>
      <c r="G12" s="12"/>
      <c r="H12" s="10">
        <v>8390</v>
      </c>
      <c r="I12" s="12"/>
      <c r="J12" s="12"/>
    </row>
    <row r="13" spans="2:11" ht="18.75" x14ac:dyDescent="0.25">
      <c r="B13" s="8"/>
      <c r="C13" s="11" t="s">
        <v>11</v>
      </c>
      <c r="D13" s="10">
        <v>66</v>
      </c>
      <c r="E13" s="10">
        <v>66</v>
      </c>
      <c r="F13" s="12"/>
      <c r="G13" s="12"/>
      <c r="H13" s="10">
        <v>66</v>
      </c>
      <c r="I13" s="12"/>
      <c r="J13" s="12"/>
    </row>
    <row r="14" spans="2:11" ht="18.75" x14ac:dyDescent="0.25">
      <c r="B14" s="8" t="s">
        <v>14</v>
      </c>
      <c r="C14" s="9" t="s">
        <v>15</v>
      </c>
      <c r="D14" s="10">
        <f>D7-D11</f>
        <v>-190</v>
      </c>
      <c r="E14" s="10">
        <f t="shared" ref="E14:H14" si="1">E7-E11</f>
        <v>-178</v>
      </c>
      <c r="F14" s="10">
        <f t="shared" si="1"/>
        <v>0</v>
      </c>
      <c r="G14" s="10">
        <f t="shared" si="1"/>
        <v>0</v>
      </c>
      <c r="H14" s="10">
        <f t="shared" si="1"/>
        <v>-102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16</v>
      </c>
      <c r="D15" s="15">
        <f t="shared" ref="D15:J15" si="3">D14/D8*100</f>
        <v>-5.9245400685999376</v>
      </c>
      <c r="E15" s="15">
        <f t="shared" si="3"/>
        <v>-5.4235222425350393</v>
      </c>
      <c r="F15" s="15" t="e">
        <f t="shared" si="3"/>
        <v>#DIV/0!</v>
      </c>
      <c r="G15" s="15" t="e">
        <f t="shared" si="3"/>
        <v>#DIV/0!</v>
      </c>
      <c r="H15" s="15">
        <f t="shared" si="3"/>
        <v>-3.0240142306552031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</vt:lpstr>
      <vt:lpstr>КМР</vt:lpstr>
      <vt:lpstr>поселения</vt:lpstr>
      <vt:lpstr>город</vt:lpstr>
      <vt:lpstr>Кривой</vt:lpstr>
      <vt:lpstr>Кузема</vt:lpstr>
      <vt:lpstr>Рабочий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2014-11-14T11:28:46Z</dcterms:modified>
</cp:coreProperties>
</file>